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c\Documents\PROYECTOS 2026\4. INTERVENTORIA INFRAEST. PEREIRA\DOCUMENTOS DEL PROCESO\PROPUESTA IDUSAS\"/>
    </mc:Choice>
  </mc:AlternateContent>
  <xr:revisionPtr revIDLastSave="0" documentId="13_ncr:1_{06648FD0-01BE-413E-8112-3CA45DF07662}" xr6:coauthVersionLast="47" xr6:coauthVersionMax="47" xr10:uidLastSave="{00000000-0000-0000-0000-000000000000}"/>
  <bookViews>
    <workbookView xWindow="-120" yWindow="-120" windowWidth="20730" windowHeight="11160" xr2:uid="{AEB6928C-D3A5-44BF-908F-FE40751F325E}"/>
  </bookViews>
  <sheets>
    <sheet name="PROPUESTA" sheetId="2" r:id="rId1"/>
  </sheets>
  <externalReferences>
    <externalReference r:id="rId2"/>
  </externalReferences>
  <definedNames>
    <definedName name="_xlnm.Print_Area" localSheetId="0">PROPUESTA!$A$1:$H$61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 i="2" l="1"/>
  <c r="H42" i="2"/>
  <c r="F40" i="2"/>
  <c r="G40" i="2" s="1"/>
  <c r="H40" i="2" s="1"/>
  <c r="F39" i="2"/>
  <c r="G39" i="2" s="1"/>
  <c r="H39" i="2" s="1"/>
  <c r="F38" i="2"/>
  <c r="G38" i="2" s="1"/>
  <c r="H38" i="2" s="1"/>
  <c r="H34" i="2"/>
  <c r="H32" i="2"/>
  <c r="F32" i="2"/>
  <c r="B32" i="2"/>
  <c r="F31" i="2"/>
  <c r="H31" i="2" s="1"/>
  <c r="B31" i="2"/>
  <c r="F30" i="2"/>
  <c r="H30" i="2" s="1"/>
  <c r="B30" i="2"/>
  <c r="F29" i="2"/>
  <c r="H29" i="2" s="1"/>
  <c r="B29" i="2"/>
  <c r="F28" i="2"/>
  <c r="H28" i="2" s="1"/>
  <c r="B28" i="2"/>
  <c r="F27" i="2"/>
  <c r="H27" i="2" s="1"/>
  <c r="B27" i="2"/>
  <c r="H23" i="2"/>
  <c r="F21" i="2"/>
  <c r="H21" i="2" s="1"/>
  <c r="B21" i="2"/>
  <c r="F20" i="2"/>
  <c r="H20" i="2" s="1"/>
  <c r="B20" i="2"/>
  <c r="H16" i="2"/>
  <c r="F14" i="2"/>
  <c r="H14" i="2" s="1"/>
  <c r="B14" i="2"/>
  <c r="F13" i="2"/>
  <c r="H13" i="2" s="1"/>
  <c r="B13" i="2"/>
  <c r="F12" i="2"/>
  <c r="H12" i="2" s="1"/>
  <c r="B12" i="2"/>
  <c r="A6" i="2"/>
  <c r="H41" i="2" l="1"/>
  <c r="H43" i="2" s="1"/>
  <c r="H22" i="2"/>
  <c r="H24" i="2" s="1"/>
  <c r="H15" i="2"/>
  <c r="H17" i="2" s="1"/>
  <c r="H33" i="2"/>
  <c r="H35" i="2" s="1"/>
  <c r="H44" i="2" l="1"/>
  <c r="H46" i="2" s="1"/>
  <c r="H47" i="2" s="1"/>
</calcChain>
</file>

<file path=xl/sharedStrings.xml><?xml version="1.0" encoding="utf-8"?>
<sst xmlns="http://schemas.openxmlformats.org/spreadsheetml/2006/main" count="87" uniqueCount="53">
  <si>
    <t>PRESUPUESTO DE CONSULTORÍA</t>
  </si>
  <si>
    <t>Objeto:</t>
  </si>
  <si>
    <t>Elaboró:</t>
  </si>
  <si>
    <t>Fecha:</t>
  </si>
  <si>
    <t>Plazo:</t>
  </si>
  <si>
    <t>meses</t>
  </si>
  <si>
    <t>Orden
#</t>
  </si>
  <si>
    <t>Cargo / Oficio / Gasto</t>
  </si>
  <si>
    <t>Cant. pers.</t>
  </si>
  <si>
    <t>Salario
COP $</t>
  </si>
  <si>
    <t>Unidad</t>
  </si>
  <si>
    <t xml:space="preserve">Partici pación </t>
  </si>
  <si>
    <t>Valor
COP $</t>
  </si>
  <si>
    <t>Mes</t>
  </si>
  <si>
    <r>
      <rPr>
        <b/>
        <sz val="9"/>
        <color rgb="FF1A15F3"/>
        <rFont val="Arial"/>
        <family val="2"/>
      </rPr>
      <t>A</t>
    </r>
    <r>
      <rPr>
        <sz val="9"/>
        <rFont val="Arial"/>
        <family val="2"/>
      </rPr>
      <t xml:space="preserve"> - SUMA PERSONAL POR NÓMINA =</t>
    </r>
  </si>
  <si>
    <r>
      <rPr>
        <b/>
        <sz val="9"/>
        <color rgb="FF1A15F3"/>
        <rFont val="Arial"/>
        <family val="2"/>
      </rPr>
      <t>B</t>
    </r>
    <r>
      <rPr>
        <b/>
        <sz val="9"/>
        <rFont val="Arial"/>
        <family val="2"/>
      </rPr>
      <t xml:space="preserve"> - SUBTOTAL PERSONAL POR NÓMINA - ( </t>
    </r>
    <r>
      <rPr>
        <b/>
        <sz val="9"/>
        <color rgb="FF1A15F3"/>
        <rFont val="Arial"/>
        <family val="2"/>
      </rPr>
      <t>A</t>
    </r>
    <r>
      <rPr>
        <b/>
        <sz val="9"/>
        <rFont val="Arial"/>
        <family val="2"/>
      </rPr>
      <t xml:space="preserve"> × </t>
    </r>
    <r>
      <rPr>
        <b/>
        <sz val="9"/>
        <color rgb="FF1A15F3"/>
        <rFont val="Arial"/>
        <family val="2"/>
      </rPr>
      <t>FM1</t>
    </r>
    <r>
      <rPr>
        <b/>
        <sz val="9"/>
        <rFont val="Arial"/>
        <family val="2"/>
      </rPr>
      <t xml:space="preserve"> ) =</t>
    </r>
  </si>
  <si>
    <t>PERSONAL POR PRESTACIÓN DE SERVICIOS</t>
  </si>
  <si>
    <t>#</t>
  </si>
  <si>
    <t>Honorario COP$</t>
  </si>
  <si>
    <t>Cant. meses</t>
  </si>
  <si>
    <t>Valor</t>
  </si>
  <si>
    <r>
      <rPr>
        <b/>
        <sz val="9"/>
        <color rgb="FF1A15F3"/>
        <rFont val="Arial"/>
        <family val="2"/>
      </rPr>
      <t>C</t>
    </r>
    <r>
      <rPr>
        <sz val="9"/>
        <rFont val="Arial"/>
        <family val="2"/>
      </rPr>
      <t xml:space="preserve"> - SUMA PERSONAL POR PRESTACIÓN DE SERVICIOS =</t>
    </r>
  </si>
  <si>
    <r>
      <rPr>
        <b/>
        <sz val="9"/>
        <color rgb="FF1A15F3"/>
        <rFont val="Arial"/>
        <family val="2"/>
      </rPr>
      <t>D</t>
    </r>
    <r>
      <rPr>
        <b/>
        <sz val="9"/>
        <rFont val="Arial"/>
        <family val="2"/>
      </rPr>
      <t xml:space="preserve"> - SUBTOTAL PERSONAL POR PRESTACIÓN DE SERVICIOS - ( </t>
    </r>
    <r>
      <rPr>
        <b/>
        <sz val="9"/>
        <color rgb="FF1A15F3"/>
        <rFont val="Arial"/>
        <family val="2"/>
      </rPr>
      <t>C</t>
    </r>
    <r>
      <rPr>
        <b/>
        <sz val="9"/>
        <rFont val="Arial"/>
        <family val="2"/>
      </rPr>
      <t xml:space="preserve"> × </t>
    </r>
    <r>
      <rPr>
        <b/>
        <sz val="9"/>
        <color rgb="FF1A15F3"/>
        <rFont val="Arial"/>
        <family val="2"/>
      </rPr>
      <t>FM2</t>
    </r>
    <r>
      <rPr>
        <b/>
        <sz val="9"/>
        <rFont val="Arial"/>
        <family val="2"/>
      </rPr>
      <t xml:space="preserve"> ) =</t>
    </r>
  </si>
  <si>
    <t>OTROS COSTOS DIRECTOS</t>
  </si>
  <si>
    <t>Descripción</t>
  </si>
  <si>
    <t>Tarifa / costo</t>
  </si>
  <si>
    <t>Cant. Mensual</t>
  </si>
  <si>
    <t>Cant. Total</t>
  </si>
  <si>
    <t>2.1</t>
  </si>
  <si>
    <t>Ensayos, estudios y laboratorios</t>
  </si>
  <si>
    <t>2.3</t>
  </si>
  <si>
    <r>
      <rPr>
        <b/>
        <sz val="9"/>
        <color rgb="FF1A15F3"/>
        <rFont val="Arial"/>
        <family val="2"/>
      </rPr>
      <t>E</t>
    </r>
    <r>
      <rPr>
        <sz val="9"/>
        <rFont val="Arial"/>
        <family val="2"/>
      </rPr>
      <t xml:space="preserve"> - OTROS COSTOS</t>
    </r>
  </si>
  <si>
    <r>
      <rPr>
        <b/>
        <sz val="9"/>
        <color rgb="FF1A15F3"/>
        <rFont val="Arial"/>
        <family val="2"/>
      </rPr>
      <t>F</t>
    </r>
    <r>
      <rPr>
        <b/>
        <sz val="9"/>
        <rFont val="Arial"/>
        <family val="2"/>
      </rPr>
      <t xml:space="preserve"> - SUBTOTAL OTROS COSTOS - ( </t>
    </r>
    <r>
      <rPr>
        <b/>
        <sz val="9"/>
        <color rgb="FF1A15F3"/>
        <rFont val="Arial"/>
        <family val="2"/>
      </rPr>
      <t>E</t>
    </r>
    <r>
      <rPr>
        <b/>
        <sz val="9"/>
        <rFont val="Arial"/>
        <family val="2"/>
      </rPr>
      <t xml:space="preserve"> × </t>
    </r>
    <r>
      <rPr>
        <b/>
        <sz val="9"/>
        <color rgb="FF1A15F3"/>
        <rFont val="Arial"/>
        <family val="2"/>
      </rPr>
      <t>FM3</t>
    </r>
    <r>
      <rPr>
        <b/>
        <sz val="9"/>
        <rFont val="Arial"/>
        <family val="2"/>
      </rPr>
      <t xml:space="preserve"> )</t>
    </r>
  </si>
  <si>
    <t>IVA</t>
  </si>
  <si>
    <r>
      <rPr>
        <b/>
        <sz val="9"/>
        <color rgb="FF1A15F3"/>
        <rFont val="Arial"/>
        <family val="2"/>
      </rPr>
      <t>K</t>
    </r>
    <r>
      <rPr>
        <b/>
        <sz val="9"/>
        <rFont val="Arial"/>
        <family val="2"/>
      </rPr>
      <t xml:space="preserve">: IVA = </t>
    </r>
  </si>
  <si>
    <r>
      <rPr>
        <b/>
        <sz val="9"/>
        <color rgb="FF1A15F3"/>
        <rFont val="Arial"/>
        <family val="2"/>
      </rPr>
      <t>J</t>
    </r>
    <r>
      <rPr>
        <b/>
        <sz val="9"/>
        <rFont val="Arial"/>
        <family val="2"/>
      </rPr>
      <t xml:space="preserve"> ×</t>
    </r>
  </si>
  <si>
    <r>
      <t xml:space="preserve">COSTO TOTAL ( </t>
    </r>
    <r>
      <rPr>
        <b/>
        <sz val="9"/>
        <color rgb="FF1A15F3"/>
        <rFont val="Arial"/>
        <family val="2"/>
      </rPr>
      <t>K</t>
    </r>
    <r>
      <rPr>
        <b/>
        <sz val="9"/>
        <rFont val="Arial"/>
        <family val="2"/>
      </rPr>
      <t xml:space="preserve"> + J )</t>
    </r>
  </si>
  <si>
    <t>PERSONAL POR NÓMINA &lt;= 2 SMMLV</t>
  </si>
  <si>
    <t>Factor multiplicador:</t>
  </si>
  <si>
    <t>FM1</t>
  </si>
  <si>
    <t>PERSONAL POR NÓMINA &gt; 2 SMMLV</t>
  </si>
  <si>
    <t>FM2</t>
  </si>
  <si>
    <t>FM3</t>
  </si>
  <si>
    <t>Según Factura</t>
  </si>
  <si>
    <t>2.2</t>
  </si>
  <si>
    <t>Equipo estación de topografía</t>
  </si>
  <si>
    <t>Informes físicos y digitales (incluye planos y fotos)</t>
  </si>
  <si>
    <t>FM4</t>
  </si>
  <si>
    <r>
      <rPr>
        <b/>
        <sz val="9"/>
        <color rgb="FF1A15F3"/>
        <rFont val="Arial"/>
        <family val="2"/>
      </rPr>
      <t>G</t>
    </r>
    <r>
      <rPr>
        <b/>
        <sz val="9"/>
        <rFont val="Arial"/>
        <family val="2"/>
      </rPr>
      <t xml:space="preserve"> - TOTAL COSTOS IVA ( </t>
    </r>
    <r>
      <rPr>
        <b/>
        <sz val="9"/>
        <color rgb="FF1A15F3"/>
        <rFont val="Arial"/>
        <family val="2"/>
      </rPr>
      <t xml:space="preserve">B </t>
    </r>
    <r>
      <rPr>
        <b/>
        <sz val="9"/>
        <rFont val="Arial"/>
        <family val="2"/>
      </rPr>
      <t>+</t>
    </r>
    <r>
      <rPr>
        <b/>
        <sz val="9"/>
        <color rgb="FF1A15F3"/>
        <rFont val="Arial"/>
        <family val="2"/>
      </rPr>
      <t xml:space="preserve"> D </t>
    </r>
    <r>
      <rPr>
        <b/>
        <sz val="9"/>
        <rFont val="Arial"/>
        <family val="2"/>
      </rPr>
      <t>+</t>
    </r>
    <r>
      <rPr>
        <b/>
        <sz val="9"/>
        <color rgb="FF1A15F3"/>
        <rFont val="Arial"/>
        <family val="2"/>
      </rPr>
      <t xml:space="preserve"> F</t>
    </r>
    <r>
      <rPr>
        <b/>
        <sz val="9"/>
        <rFont val="Arial"/>
        <family val="2"/>
      </rPr>
      <t xml:space="preserve"> )</t>
    </r>
  </si>
  <si>
    <t xml:space="preserve">INGENIERIA Y DESARROLLOS URBANOS SAS </t>
  </si>
  <si>
    <t>JORGE MAURICIO OSPINA GOMEZ</t>
  </si>
  <si>
    <t xml:space="preserve">Representante Legal </t>
  </si>
  <si>
    <t>Ingenieria y Desarrollos urbanos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</si>
</sst>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0.0%"/>
    <numFmt numFmtId="165" formatCode="0.000"/>
    <numFmt numFmtId="166" formatCode="_-&quot;$&quot;\ * #,##0_-;\-&quot;$&quot;\ * #,##0_-;_-&quot;$&quot;\ * &quot;-&quot;??_-;_-@_-"/>
  </numFmts>
  <fonts count="7">
    <font>
      <sz val="11"/>
      <color theme="1"/>
      <name val="Aptos Narrow"/>
      <family val="2"/>
      <scheme val="minor"/>
    </font>
    <font>
      <sz val="11"/>
      <color theme="1"/>
      <name val="Aptos Narrow"/>
      <family val="2"/>
      <scheme val="minor"/>
    </font>
    <font>
      <sz val="10"/>
      <name val="Arial"/>
      <family val="2"/>
    </font>
    <font>
      <sz val="9"/>
      <name val="Arial"/>
      <family val="2"/>
    </font>
    <font>
      <b/>
      <sz val="9"/>
      <name val="Arial"/>
      <family val="2"/>
    </font>
    <font>
      <b/>
      <sz val="9"/>
      <color rgb="FF1A15F3"/>
      <name val="Arial"/>
      <family val="2"/>
    </font>
    <font>
      <sz val="8"/>
      <name val="Arial"/>
      <family val="2"/>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44" fontId="1" fillId="0" borderId="0" applyFont="0" applyFill="0" applyBorder="0" applyAlignment="0" applyProtection="0"/>
  </cellStyleXfs>
  <cellXfs count="76">
    <xf numFmtId="0" fontId="0" fillId="0" borderId="0" xfId="0"/>
    <xf numFmtId="0" fontId="3" fillId="0" borderId="0" xfId="2" applyFont="1" applyAlignment="1">
      <alignment vertical="center" wrapText="1"/>
    </xf>
    <xf numFmtId="0" fontId="3" fillId="2" borderId="9" xfId="2" applyFont="1" applyFill="1" applyBorder="1" applyAlignment="1">
      <alignment horizontal="right" vertical="center" wrapText="1"/>
    </xf>
    <xf numFmtId="0" fontId="4" fillId="3" borderId="10" xfId="2" applyFont="1" applyFill="1" applyBorder="1" applyAlignment="1">
      <alignment horizontal="center" vertical="center" wrapText="1"/>
    </xf>
    <xf numFmtId="0" fontId="3" fillId="0" borderId="11" xfId="2" applyFont="1" applyBorder="1" applyAlignment="1">
      <alignment vertical="center" wrapText="1"/>
    </xf>
    <xf numFmtId="0" fontId="3" fillId="0" borderId="0" xfId="2" applyFont="1" applyAlignment="1">
      <alignment horizontal="center" vertical="center" wrapText="1"/>
    </xf>
    <xf numFmtId="1" fontId="3" fillId="5" borderId="13" xfId="2" applyNumberFormat="1" applyFont="1" applyFill="1" applyBorder="1" applyAlignment="1">
      <alignment horizontal="center" vertical="center" wrapText="1"/>
    </xf>
    <xf numFmtId="0" fontId="3" fillId="5" borderId="13" xfId="2" applyFont="1" applyFill="1" applyBorder="1" applyAlignment="1">
      <alignment horizontal="center" vertical="center" wrapText="1"/>
    </xf>
    <xf numFmtId="49" fontId="3" fillId="5" borderId="13" xfId="2" applyNumberFormat="1" applyFont="1" applyFill="1" applyBorder="1" applyAlignment="1">
      <alignment horizontal="center" vertical="center" wrapText="1"/>
    </xf>
    <xf numFmtId="3" fontId="3" fillId="5" borderId="13" xfId="2" applyNumberFormat="1" applyFont="1" applyFill="1" applyBorder="1" applyAlignment="1">
      <alignment horizontal="center" vertical="center" wrapText="1"/>
    </xf>
    <xf numFmtId="1" fontId="3" fillId="3" borderId="13" xfId="2" applyNumberFormat="1" applyFont="1" applyFill="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horizontal="center" vertical="center" wrapText="1"/>
    </xf>
    <xf numFmtId="3" fontId="3" fillId="0" borderId="13" xfId="2" applyNumberFormat="1" applyFont="1" applyBorder="1" applyAlignment="1">
      <alignment vertical="center" wrapText="1"/>
    </xf>
    <xf numFmtId="0" fontId="3" fillId="3" borderId="13" xfId="2" applyFont="1" applyFill="1" applyBorder="1" applyAlignment="1">
      <alignment horizontal="center" vertical="center" wrapText="1"/>
    </xf>
    <xf numFmtId="9" fontId="3" fillId="3" borderId="13" xfId="2" applyNumberFormat="1" applyFont="1" applyFill="1" applyBorder="1" applyAlignment="1">
      <alignment horizontal="center" vertical="center" wrapText="1"/>
    </xf>
    <xf numFmtId="3" fontId="3" fillId="5" borderId="13" xfId="2" applyNumberFormat="1" applyFont="1" applyFill="1" applyBorder="1" applyAlignment="1">
      <alignment vertical="center" wrapText="1"/>
    </xf>
    <xf numFmtId="3" fontId="4" fillId="5" borderId="13" xfId="2" applyNumberFormat="1" applyFont="1" applyFill="1" applyBorder="1" applyAlignment="1">
      <alignment vertical="center" wrapText="1"/>
    </xf>
    <xf numFmtId="3" fontId="3" fillId="0" borderId="0" xfId="2" applyNumberFormat="1" applyFont="1" applyAlignment="1">
      <alignment horizontal="center" vertical="center" wrapText="1"/>
    </xf>
    <xf numFmtId="1" fontId="3" fillId="3" borderId="13" xfId="2" applyNumberFormat="1" applyFont="1" applyFill="1" applyBorder="1" applyAlignment="1">
      <alignment horizontal="right" vertical="center" wrapText="1"/>
    </xf>
    <xf numFmtId="0" fontId="4" fillId="0" borderId="13" xfId="2" applyFont="1" applyBorder="1" applyAlignment="1">
      <alignment horizontal="right" vertical="center" wrapText="1"/>
    </xf>
    <xf numFmtId="3" fontId="4" fillId="0" borderId="13" xfId="2" applyNumberFormat="1" applyFont="1" applyBorder="1" applyAlignment="1">
      <alignment vertical="center" wrapText="1"/>
    </xf>
    <xf numFmtId="9" fontId="4" fillId="0" borderId="13" xfId="2" applyNumberFormat="1" applyFont="1" applyBorder="1" applyAlignment="1">
      <alignment horizontal="center" vertical="center" wrapText="1"/>
    </xf>
    <xf numFmtId="1" fontId="3" fillId="0" borderId="0" xfId="2" applyNumberFormat="1" applyFont="1" applyAlignment="1">
      <alignment vertical="center" wrapText="1"/>
    </xf>
    <xf numFmtId="3" fontId="3" fillId="0" borderId="0" xfId="2" applyNumberFormat="1" applyFont="1" applyAlignment="1">
      <alignment vertical="center" wrapText="1"/>
    </xf>
    <xf numFmtId="0" fontId="4" fillId="0" borderId="0" xfId="2" applyFont="1" applyAlignment="1">
      <alignment horizontal="center" vertical="center" wrapText="1"/>
    </xf>
    <xf numFmtId="165" fontId="3" fillId="0" borderId="13" xfId="2" applyNumberFormat="1" applyFont="1" applyBorder="1" applyAlignment="1">
      <alignment vertical="center" wrapText="1"/>
    </xf>
    <xf numFmtId="3" fontId="3" fillId="0" borderId="13" xfId="2" applyNumberFormat="1" applyFont="1" applyBorder="1" applyAlignment="1">
      <alignment horizontal="right" vertical="center" wrapText="1"/>
    </xf>
    <xf numFmtId="49" fontId="3" fillId="0" borderId="13" xfId="2" applyNumberFormat="1" applyFont="1" applyBorder="1" applyAlignment="1">
      <alignment vertical="center" wrapText="1"/>
    </xf>
    <xf numFmtId="49" fontId="3" fillId="0" borderId="13" xfId="2" applyNumberFormat="1" applyFont="1" applyBorder="1" applyAlignment="1">
      <alignment horizontal="right" vertical="center"/>
    </xf>
    <xf numFmtId="49" fontId="5" fillId="0" borderId="13" xfId="2" applyNumberFormat="1" applyFont="1" applyBorder="1" applyAlignment="1">
      <alignment horizontal="center" vertical="center" wrapText="1"/>
    </xf>
    <xf numFmtId="165" fontId="3" fillId="0" borderId="0" xfId="2" applyNumberFormat="1" applyFont="1" applyAlignment="1">
      <alignment horizontal="center" vertical="center" wrapText="1"/>
    </xf>
    <xf numFmtId="166" fontId="6" fillId="0" borderId="0" xfId="3" applyNumberFormat="1" applyFont="1" applyAlignment="1">
      <alignment horizontal="center" vertical="center" wrapText="1"/>
    </xf>
    <xf numFmtId="0" fontId="3" fillId="0" borderId="0" xfId="2" applyFont="1" applyAlignment="1">
      <alignment horizontal="left" vertical="center"/>
    </xf>
    <xf numFmtId="3" fontId="4" fillId="6" borderId="13" xfId="2" applyNumberFormat="1" applyFont="1" applyFill="1" applyBorder="1" applyAlignment="1">
      <alignment vertical="center" wrapText="1"/>
    </xf>
    <xf numFmtId="164" fontId="3" fillId="0" borderId="0" xfId="1" applyNumberFormat="1" applyFont="1" applyAlignment="1">
      <alignment horizontal="center" vertical="center" wrapText="1"/>
    </xf>
    <xf numFmtId="3" fontId="4" fillId="4" borderId="13" xfId="2" applyNumberFormat="1" applyFont="1" applyFill="1" applyBorder="1" applyAlignment="1">
      <alignment vertical="center" wrapText="1"/>
    </xf>
    <xf numFmtId="0" fontId="3" fillId="0" borderId="7" xfId="2" applyFont="1" applyBorder="1" applyAlignment="1">
      <alignment vertical="center" wrapText="1"/>
    </xf>
    <xf numFmtId="0" fontId="4" fillId="5" borderId="13" xfId="2" applyFont="1" applyFill="1" applyBorder="1" applyAlignment="1">
      <alignment horizontal="right" vertical="center" wrapText="1"/>
    </xf>
    <xf numFmtId="1" fontId="3" fillId="0" borderId="1" xfId="2" applyNumberFormat="1" applyFont="1" applyBorder="1" applyAlignment="1">
      <alignment horizontal="center" vertical="center" wrapText="1"/>
    </xf>
    <xf numFmtId="1" fontId="3" fillId="0" borderId="2" xfId="2" applyNumberFormat="1" applyFont="1" applyBorder="1" applyAlignment="1">
      <alignment horizontal="center" vertical="center" wrapText="1"/>
    </xf>
    <xf numFmtId="1" fontId="3" fillId="0" borderId="3" xfId="2" applyNumberFormat="1" applyFont="1" applyBorder="1" applyAlignment="1">
      <alignment horizontal="center" vertical="center" wrapText="1"/>
    </xf>
    <xf numFmtId="1" fontId="3" fillId="0" borderId="4" xfId="2" applyNumberFormat="1" applyFont="1" applyBorder="1" applyAlignment="1">
      <alignment horizontal="center" vertical="center" wrapText="1"/>
    </xf>
    <xf numFmtId="1" fontId="3" fillId="0" borderId="0" xfId="2" applyNumberFormat="1" applyFont="1" applyAlignment="1">
      <alignment horizontal="center" vertical="center" wrapText="1"/>
    </xf>
    <xf numFmtId="1" fontId="3" fillId="0" borderId="5" xfId="2" applyNumberFormat="1" applyFont="1" applyBorder="1" applyAlignment="1">
      <alignment horizontal="center" vertical="center" wrapText="1"/>
    </xf>
    <xf numFmtId="1" fontId="3" fillId="0" borderId="6" xfId="2" applyNumberFormat="1" applyFont="1" applyBorder="1" applyAlignment="1">
      <alignment horizontal="center" vertical="center" wrapText="1"/>
    </xf>
    <xf numFmtId="1" fontId="3" fillId="0" borderId="7" xfId="2" applyNumberFormat="1" applyFont="1" applyBorder="1" applyAlignment="1">
      <alignment horizontal="center" vertical="center" wrapText="1"/>
    </xf>
    <xf numFmtId="1" fontId="3" fillId="0" borderId="8" xfId="2" applyNumberFormat="1" applyFont="1" applyBorder="1" applyAlignment="1">
      <alignment horizontal="center" vertical="center" wrapText="1"/>
    </xf>
    <xf numFmtId="1" fontId="4" fillId="0" borderId="1" xfId="2" applyNumberFormat="1" applyFont="1" applyBorder="1" applyAlignment="1">
      <alignment horizontal="center" vertical="center" wrapText="1"/>
    </xf>
    <xf numFmtId="1" fontId="4" fillId="0" borderId="2" xfId="2" applyNumberFormat="1" applyFont="1" applyBorder="1" applyAlignment="1">
      <alignment horizontal="center" vertical="center" wrapText="1"/>
    </xf>
    <xf numFmtId="1" fontId="4" fillId="0" borderId="3" xfId="2" applyNumberFormat="1" applyFont="1" applyBorder="1" applyAlignment="1">
      <alignment horizontal="center" vertical="center" wrapText="1"/>
    </xf>
    <xf numFmtId="1" fontId="4" fillId="0" borderId="4" xfId="2" applyNumberFormat="1" applyFont="1" applyBorder="1" applyAlignment="1">
      <alignment horizontal="center" vertical="center" wrapText="1"/>
    </xf>
    <xf numFmtId="1" fontId="4" fillId="0" borderId="0" xfId="2" applyNumberFormat="1" applyFont="1" applyAlignment="1">
      <alignment horizontal="center" vertical="center" wrapText="1"/>
    </xf>
    <xf numFmtId="1" fontId="4" fillId="0" borderId="5" xfId="2" applyNumberFormat="1" applyFont="1" applyBorder="1" applyAlignment="1">
      <alignment horizontal="center" vertical="center" wrapText="1"/>
    </xf>
    <xf numFmtId="1" fontId="4" fillId="0" borderId="6" xfId="2" applyNumberFormat="1" applyFont="1" applyBorder="1" applyAlignment="1">
      <alignment horizontal="center" vertical="center" wrapText="1"/>
    </xf>
    <xf numFmtId="1" fontId="4" fillId="0" borderId="7" xfId="2" applyNumberFormat="1" applyFont="1" applyBorder="1" applyAlignment="1">
      <alignment horizontal="center" vertical="center" wrapText="1"/>
    </xf>
    <xf numFmtId="1" fontId="4" fillId="0" borderId="8" xfId="2" applyNumberFormat="1" applyFont="1" applyBorder="1" applyAlignment="1">
      <alignment horizontal="center" vertical="center" wrapText="1"/>
    </xf>
    <xf numFmtId="0" fontId="3" fillId="2" borderId="1" xfId="2" applyFont="1" applyFill="1" applyBorder="1" applyAlignment="1">
      <alignment horizontal="left" vertical="center" wrapText="1"/>
    </xf>
    <xf numFmtId="0" fontId="3" fillId="2" borderId="2" xfId="2" applyFont="1" applyFill="1" applyBorder="1" applyAlignment="1">
      <alignment horizontal="left" vertical="center" wrapText="1"/>
    </xf>
    <xf numFmtId="0" fontId="3" fillId="2" borderId="3" xfId="2" applyFont="1" applyFill="1" applyBorder="1" applyAlignment="1">
      <alignment horizontal="left" vertical="center" wrapText="1"/>
    </xf>
    <xf numFmtId="0" fontId="4" fillId="3" borderId="4" xfId="2" applyFont="1" applyFill="1" applyBorder="1" applyAlignment="1">
      <alignment horizontal="center" vertical="center" wrapText="1"/>
    </xf>
    <xf numFmtId="0" fontId="4" fillId="3" borderId="0" xfId="2" applyFont="1" applyFill="1" applyAlignment="1">
      <alignment horizontal="center" vertical="center" wrapText="1"/>
    </xf>
    <xf numFmtId="0" fontId="4" fillId="3" borderId="5"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4" fillId="3" borderId="7" xfId="2" applyFont="1" applyFill="1" applyBorder="1" applyAlignment="1">
      <alignment horizontal="center" vertical="center" wrapText="1"/>
    </xf>
    <xf numFmtId="0" fontId="4" fillId="3" borderId="8" xfId="2" applyFont="1" applyFill="1" applyBorder="1" applyAlignment="1">
      <alignment horizontal="center" vertical="center" wrapText="1"/>
    </xf>
    <xf numFmtId="0" fontId="3" fillId="0" borderId="0" xfId="2" applyFont="1" applyAlignment="1">
      <alignment horizontal="center" vertical="center" wrapText="1"/>
    </xf>
    <xf numFmtId="0" fontId="4" fillId="4" borderId="12" xfId="2" applyFont="1" applyFill="1" applyBorder="1" applyAlignment="1">
      <alignment horizontal="center" vertical="center" wrapText="1"/>
    </xf>
    <xf numFmtId="0" fontId="3" fillId="5" borderId="13" xfId="2" applyFont="1" applyFill="1" applyBorder="1" applyAlignment="1">
      <alignment horizontal="right" vertical="center" wrapText="1"/>
    </xf>
    <xf numFmtId="0" fontId="4" fillId="0" borderId="13" xfId="2" applyFont="1" applyBorder="1" applyAlignment="1">
      <alignment horizontal="right" vertical="center" wrapText="1"/>
    </xf>
    <xf numFmtId="0" fontId="4" fillId="4" borderId="13" xfId="2" applyFont="1" applyFill="1" applyBorder="1" applyAlignment="1">
      <alignment horizontal="center" vertical="center" wrapText="1"/>
    </xf>
    <xf numFmtId="0" fontId="4" fillId="6" borderId="13" xfId="2" applyFont="1" applyFill="1" applyBorder="1" applyAlignment="1">
      <alignment horizontal="right" vertical="center" wrapText="1"/>
    </xf>
    <xf numFmtId="0" fontId="4" fillId="4" borderId="13" xfId="2" applyFont="1" applyFill="1" applyBorder="1" applyAlignment="1">
      <alignment horizontal="right" vertical="center" wrapText="1"/>
    </xf>
    <xf numFmtId="15" fontId="4" fillId="3" borderId="10" xfId="2" applyNumberFormat="1" applyFont="1" applyFill="1" applyBorder="1" applyAlignment="1">
      <alignment horizontal="center" vertical="center" wrapText="1"/>
    </xf>
    <xf numFmtId="15" fontId="4" fillId="3" borderId="11" xfId="2" applyNumberFormat="1" applyFont="1" applyFill="1" applyBorder="1" applyAlignment="1">
      <alignment horizontal="center" vertical="center" wrapText="1"/>
    </xf>
    <xf numFmtId="0" fontId="4" fillId="5" borderId="14" xfId="2" applyFont="1" applyFill="1" applyBorder="1" applyAlignment="1">
      <alignment horizontal="right" vertical="center" wrapText="1"/>
    </xf>
  </cellXfs>
  <cellStyles count="4">
    <cellStyle name="Moneda" xfId="3" builtinId="4"/>
    <cellStyle name="Normal" xfId="0" builtinId="0"/>
    <cellStyle name="Normal 15" xfId="2" xr:uid="{F1109BA2-EC2B-4972-A32E-07173EEC4AF7}"/>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209551</xdr:colOff>
      <xdr:row>0</xdr:row>
      <xdr:rowOff>57150</xdr:rowOff>
    </xdr:from>
    <xdr:to>
      <xdr:col>1</xdr:col>
      <xdr:colOff>451038</xdr:colOff>
      <xdr:row>2</xdr:row>
      <xdr:rowOff>123825</xdr:rowOff>
    </xdr:to>
    <xdr:pic>
      <xdr:nvPicPr>
        <xdr:cNvPr id="2" name="Imagen 1">
          <a:extLst>
            <a:ext uri="{FF2B5EF4-FFF2-40B4-BE49-F238E27FC236}">
              <a16:creationId xmlns:a16="http://schemas.microsoft.com/office/drawing/2014/main" id="{0773E3E8-1D30-43DE-B70C-E6FFDB5FC3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0" r="3750"/>
        <a:stretch/>
      </xdr:blipFill>
      <xdr:spPr bwMode="auto">
        <a:xfrm>
          <a:off x="209551" y="57150"/>
          <a:ext cx="933450" cy="428625"/>
        </a:xfrm>
        <a:prstGeom prst="rect">
          <a:avLst/>
        </a:prstGeom>
        <a:ln>
          <a:noFill/>
        </a:ln>
        <a:extLst>
          <a:ext uri="{53640926-AAD7-44D8-BBD7-CCE9431645EC}">
            <a14:shadowObscured xmlns:a14="http://schemas.microsoft.com/office/drawing/2010/main"/>
          </a:ext>
        </a:extLst>
      </xdr:spPr>
    </xdr:pic>
    <xdr:clientData/>
  </xdr:twoCellAnchor>
  <xdr:oneCellAnchor>
    <xdr:from>
      <xdr:col>1</xdr:col>
      <xdr:colOff>66675</xdr:colOff>
      <xdr:row>0</xdr:row>
      <xdr:rowOff>85725</xdr:rowOff>
    </xdr:from>
    <xdr:ext cx="1109345" cy="458832"/>
    <xdr:pic>
      <xdr:nvPicPr>
        <xdr:cNvPr id="3" name="Imagen 2">
          <a:extLst>
            <a:ext uri="{FF2B5EF4-FFF2-40B4-BE49-F238E27FC236}">
              <a16:creationId xmlns:a16="http://schemas.microsoft.com/office/drawing/2014/main" id="{4B5C4A8D-F541-4308-A4BE-B6B99D2ED15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3750" r="3750"/>
        <a:stretch/>
      </xdr:blipFill>
      <xdr:spPr bwMode="auto">
        <a:xfrm>
          <a:off x="455295" y="85725"/>
          <a:ext cx="1109345" cy="462866"/>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304800</xdr:colOff>
      <xdr:row>52</xdr:row>
      <xdr:rowOff>19050</xdr:rowOff>
    </xdr:from>
    <xdr:to>
      <xdr:col>1</xdr:col>
      <xdr:colOff>3543245</xdr:colOff>
      <xdr:row>56</xdr:row>
      <xdr:rowOff>15661</xdr:rowOff>
    </xdr:to>
    <xdr:pic>
      <xdr:nvPicPr>
        <xdr:cNvPr id="4" name="Imagen 3">
          <a:extLst>
            <a:ext uri="{FF2B5EF4-FFF2-40B4-BE49-F238E27FC236}">
              <a16:creationId xmlns:a16="http://schemas.microsoft.com/office/drawing/2014/main" id="{762D8FF5-36FF-4FB5-BCFC-731E21676EFD}"/>
            </a:ext>
          </a:extLst>
        </xdr:cNvPr>
        <xdr:cNvPicPr>
          <a:picLocks noChangeAspect="1"/>
        </xdr:cNvPicPr>
      </xdr:nvPicPr>
      <xdr:blipFill>
        <a:blip xmlns:r="http://schemas.openxmlformats.org/officeDocument/2006/relationships" r:embed="rId3"/>
        <a:stretch>
          <a:fillRect/>
        </a:stretch>
      </xdr:blipFill>
      <xdr:spPr>
        <a:xfrm>
          <a:off x="733425" y="9686925"/>
          <a:ext cx="3238445" cy="6062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ura/Downloads/20260623%20-%20Interventoria%203%20puntos%20de%20estabilizacion%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MLV SS 2026 OTROS"/>
      <sheetName val="FE SALARIO HONORARIO"/>
      <sheetName val="SALARIOS HONORARIOS"/>
      <sheetName val="CARGOS"/>
      <sheetName val="PRESUPUESTO"/>
      <sheetName val="FACTOR MULTIPLICADOR"/>
    </sheetNames>
    <sheetDataSet>
      <sheetData sheetId="0">
        <row r="43">
          <cell r="D43">
            <v>0.19</v>
          </cell>
        </row>
      </sheetData>
      <sheetData sheetId="1"/>
      <sheetData sheetId="2"/>
      <sheetData sheetId="3">
        <row r="11">
          <cell r="A11">
            <v>1</v>
          </cell>
          <cell r="B11" t="str">
            <v>Director Interventoría</v>
          </cell>
        </row>
        <row r="12">
          <cell r="A12">
            <v>2</v>
          </cell>
          <cell r="B12" t="str">
            <v>Residente de interventoria</v>
          </cell>
        </row>
        <row r="13">
          <cell r="A13">
            <v>3</v>
          </cell>
          <cell r="B13" t="str">
            <v>Especialista Estructural</v>
          </cell>
        </row>
        <row r="14">
          <cell r="A14">
            <v>4</v>
          </cell>
          <cell r="B14" t="str">
            <v>Especialista Geotecnia</v>
          </cell>
        </row>
        <row r="15">
          <cell r="A15">
            <v>5</v>
          </cell>
          <cell r="B15" t="str">
            <v>Profesional Ambiental</v>
          </cell>
        </row>
        <row r="16">
          <cell r="A16">
            <v>6</v>
          </cell>
          <cell r="B16" t="str">
            <v>Especialista Hidráulico</v>
          </cell>
        </row>
        <row r="17">
          <cell r="A17">
            <v>7</v>
          </cell>
          <cell r="B17" t="str">
            <v>Asesor en Programación</v>
          </cell>
        </row>
        <row r="18">
          <cell r="A18">
            <v>8</v>
          </cell>
          <cell r="B18" t="str">
            <v>Profesional SISOMA</v>
          </cell>
        </row>
        <row r="19">
          <cell r="A19">
            <v>9</v>
          </cell>
          <cell r="B19" t="str">
            <v>Profesional Gestion Social</v>
          </cell>
        </row>
        <row r="20">
          <cell r="A20">
            <v>10</v>
          </cell>
          <cell r="B20" t="str">
            <v>Inspector de interventoría</v>
          </cell>
        </row>
        <row r="21">
          <cell r="A21">
            <v>11</v>
          </cell>
          <cell r="B21" t="str">
            <v>Auxiliar contable y administrativo</v>
          </cell>
        </row>
      </sheetData>
      <sheetData sheetId="4"/>
      <sheetData sheetId="5">
        <row r="6">
          <cell r="A6" t="str">
            <v>INTERVENTORIA TECNICA, FINANCIERA, ADMINISTRATIVA, AMBIENTAL Y JURIDICO AL CONTRATO DE OBRAS DE PROTECCIÓN, MITIGACIÓN Y OBRAS COMPLEMENTARIAS DE TRES PUNTOS CRÍTICOS UBICADOS: 1. SECTOR BARRIO HACIENDA CUBA DE LA COMUNA EL OSO. 2.TALUD SECTOR AVENIDA SUR CALZADA NORTE, BARRIO EL JARDÍN, DE LA COMUNA EL JARDÍN Y 3. PUENTE DE LA CARRERA 17 SOBRE EL RÍO CONSOTA BARRIO SAN FERNANDO, SECTOR LA PLAYITA, DE LA COMUNA CUBA, EN EL MUNICIPIO DE PEREIRA DE CONFORMIDAD CON LA DECLARATORIA DE CALAMIDAD PÚBLICA POR AFECTACIÓN DE INFRAESTRUCTURA DE PRESTACIÓN DE SERVICIOS PÚBLICOS Y BÁSICOS EN EL MUNICIPIO DE PEREIRA SEGÚN DECRETO NO. 000157 DEL 06 DE MAYO DE 2026</v>
          </cell>
        </row>
        <row r="9">
          <cell r="D9" t="str">
            <v>FM1</v>
          </cell>
          <cell r="E9" t="str">
            <v>FM2</v>
          </cell>
          <cell r="F9" t="str">
            <v>FM3</v>
          </cell>
          <cell r="G9" t="str">
            <v>FM4</v>
          </cell>
        </row>
        <row r="52">
          <cell r="D52">
            <v>2.512</v>
          </cell>
          <cell r="E52">
            <v>2.3279999999999998</v>
          </cell>
          <cell r="F52">
            <v>1.5760000000000001</v>
          </cell>
          <cell r="G52">
            <v>1.3680000000000001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7700C-E801-4C20-BF4F-9B1FC2773711}">
  <dimension ref="A1:L60"/>
  <sheetViews>
    <sheetView tabSelected="1" view="pageBreakPreview" topLeftCell="A28" zoomScaleNormal="100" zoomScaleSheetLayoutView="100" workbookViewId="0">
      <selection activeCell="A45" sqref="A45:H45"/>
    </sheetView>
  </sheetViews>
  <sheetFormatPr baseColWidth="10" defaultColWidth="8.5" defaultRowHeight="12"/>
  <cols>
    <col min="1" max="1" width="5.625" style="23" customWidth="1"/>
    <col min="2" max="2" width="50.625" style="1" customWidth="1"/>
    <col min="3" max="3" width="7.625" style="5" customWidth="1"/>
    <col min="4" max="4" width="10.625" style="24" customWidth="1"/>
    <col min="5" max="5" width="7.625" style="5" customWidth="1"/>
    <col min="6" max="7" width="8.625" style="5" customWidth="1"/>
    <col min="8" max="8" width="12.625" style="1" customWidth="1"/>
    <col min="9" max="9" width="10.5" style="1" bestFit="1" customWidth="1"/>
    <col min="10" max="10" width="11.5" style="1" customWidth="1"/>
    <col min="11" max="11" width="13.875" style="1" customWidth="1"/>
    <col min="12" max="12" width="12.875" style="1" customWidth="1"/>
    <col min="13" max="16384" width="8.5" style="1"/>
  </cols>
  <sheetData>
    <row r="1" spans="1:11">
      <c r="A1" s="39"/>
      <c r="B1" s="40"/>
      <c r="C1" s="40"/>
      <c r="D1" s="41"/>
      <c r="E1" s="48" t="s">
        <v>0</v>
      </c>
      <c r="F1" s="49"/>
      <c r="G1" s="49"/>
      <c r="H1" s="50"/>
    </row>
    <row r="2" spans="1:11">
      <c r="A2" s="42"/>
      <c r="B2" s="43"/>
      <c r="C2" s="43"/>
      <c r="D2" s="44"/>
      <c r="E2" s="51"/>
      <c r="F2" s="52"/>
      <c r="G2" s="52"/>
      <c r="H2" s="53"/>
    </row>
    <row r="3" spans="1:11">
      <c r="A3" s="42"/>
      <c r="B3" s="43"/>
      <c r="C3" s="43"/>
      <c r="D3" s="44"/>
      <c r="E3" s="51"/>
      <c r="F3" s="52"/>
      <c r="G3" s="52"/>
      <c r="H3" s="53"/>
    </row>
    <row r="4" spans="1:11">
      <c r="A4" s="45"/>
      <c r="B4" s="46"/>
      <c r="C4" s="46"/>
      <c r="D4" s="47"/>
      <c r="E4" s="54"/>
      <c r="F4" s="55"/>
      <c r="G4" s="55"/>
      <c r="H4" s="56"/>
    </row>
    <row r="5" spans="1:11">
      <c r="A5" s="57" t="s">
        <v>1</v>
      </c>
      <c r="B5" s="58"/>
      <c r="C5" s="58"/>
      <c r="D5" s="58"/>
      <c r="E5" s="59"/>
      <c r="F5" s="57" t="s">
        <v>2</v>
      </c>
      <c r="G5" s="58"/>
      <c r="H5" s="59"/>
    </row>
    <row r="6" spans="1:11" ht="20.100000000000001" customHeight="1">
      <c r="A6" s="60" t="str">
        <f>+'[1]FACTOR MULTIPLICADOR'!A6:F8</f>
        <v>INTERVENTORIA TECNICA, FINANCIERA, ADMINISTRATIVA, AMBIENTAL Y JURIDICO AL CONTRATO DE OBRAS DE PROTECCIÓN, MITIGACIÓN Y OBRAS COMPLEMENTARIAS DE TRES PUNTOS CRÍTICOS UBICADOS: 1. SECTOR BARRIO HACIENDA CUBA DE LA COMUNA EL OSO. 2.TALUD SECTOR AVENIDA SUR CALZADA NORTE, BARRIO EL JARDÍN, DE LA COMUNA EL JARDÍN Y 3. PUENTE DE LA CARRERA 17 SOBRE EL RÍO CONSOTA BARRIO SAN FERNANDO, SECTOR LA PLAYITA, DE LA COMUNA CUBA, EN EL MUNICIPIO DE PEREIRA DE CONFORMIDAD CON LA DECLARATORIA DE CALAMIDAD PÚBLICA POR AFECTACIÓN DE INFRAESTRUCTURA DE PRESTACIÓN DE SERVICIOS PÚBLICOS Y BÁSICOS EN EL MUNICIPIO DE PEREIRA SEGÚN DECRETO NO. 000157 DEL 06 DE MAYO DE 2026</v>
      </c>
      <c r="B6" s="61"/>
      <c r="C6" s="61"/>
      <c r="D6" s="61"/>
      <c r="E6" s="62"/>
      <c r="F6" s="60" t="s">
        <v>49</v>
      </c>
      <c r="G6" s="61"/>
      <c r="H6" s="62"/>
      <c r="J6" s="66"/>
      <c r="K6" s="66"/>
    </row>
    <row r="7" spans="1:11" ht="20.100000000000001" customHeight="1">
      <c r="A7" s="60"/>
      <c r="B7" s="61"/>
      <c r="C7" s="61"/>
      <c r="D7" s="61"/>
      <c r="E7" s="62"/>
      <c r="F7" s="63"/>
      <c r="G7" s="64"/>
      <c r="H7" s="65"/>
      <c r="J7" s="66"/>
      <c r="K7" s="66"/>
    </row>
    <row r="8" spans="1:11" ht="20.100000000000001" customHeight="1">
      <c r="A8" s="60"/>
      <c r="B8" s="61"/>
      <c r="C8" s="61"/>
      <c r="D8" s="61"/>
      <c r="E8" s="62"/>
      <c r="F8" s="2" t="s">
        <v>3</v>
      </c>
      <c r="G8" s="73">
        <v>46210</v>
      </c>
      <c r="H8" s="74"/>
    </row>
    <row r="9" spans="1:11" ht="52.15" customHeight="1">
      <c r="A9" s="63"/>
      <c r="B9" s="64"/>
      <c r="C9" s="64"/>
      <c r="D9" s="64"/>
      <c r="E9" s="65"/>
      <c r="F9" s="2" t="s">
        <v>4</v>
      </c>
      <c r="G9" s="3">
        <v>5</v>
      </c>
      <c r="H9" s="4" t="s">
        <v>5</v>
      </c>
    </row>
    <row r="10" spans="1:11" s="5" customFormat="1">
      <c r="A10" s="67" t="s">
        <v>37</v>
      </c>
      <c r="B10" s="67"/>
      <c r="C10" s="67"/>
      <c r="D10" s="67"/>
      <c r="E10" s="67"/>
      <c r="F10" s="67"/>
      <c r="G10" s="67"/>
      <c r="H10" s="67"/>
    </row>
    <row r="11" spans="1:11" s="5" customFormat="1" ht="24">
      <c r="A11" s="6" t="s">
        <v>6</v>
      </c>
      <c r="B11" s="7" t="s">
        <v>7</v>
      </c>
      <c r="C11" s="8" t="s">
        <v>8</v>
      </c>
      <c r="D11" s="9" t="s">
        <v>9</v>
      </c>
      <c r="E11" s="7" t="s">
        <v>10</v>
      </c>
      <c r="F11" s="7" t="s">
        <v>5</v>
      </c>
      <c r="G11" s="7" t="s">
        <v>11</v>
      </c>
      <c r="H11" s="7" t="s">
        <v>12</v>
      </c>
    </row>
    <row r="12" spans="1:11" s="5" customFormat="1">
      <c r="A12" s="10">
        <v>8</v>
      </c>
      <c r="B12" s="11" t="str">
        <f>IF(A12="","",LOOKUP(A12,[1]CARGOS!$A$11:$A$21,[1]CARGOS!$B$11:$B$21))</f>
        <v>Profesional SISOMA</v>
      </c>
      <c r="C12" s="12">
        <v>1</v>
      </c>
      <c r="D12" s="13">
        <v>3330000</v>
      </c>
      <c r="E12" s="12" t="s">
        <v>13</v>
      </c>
      <c r="F12" s="14">
        <f t="shared" ref="F12" si="0">G$9</f>
        <v>5</v>
      </c>
      <c r="G12" s="15">
        <v>1</v>
      </c>
      <c r="H12" s="13">
        <f t="shared" ref="H12:H14" si="1">IF(A12="","",ROUND(C12*D12*F12*G12,0))</f>
        <v>16650000</v>
      </c>
    </row>
    <row r="13" spans="1:11" s="5" customFormat="1">
      <c r="A13" s="10">
        <v>10</v>
      </c>
      <c r="B13" s="11" t="str">
        <f>IF(A13="","",LOOKUP(A13,[1]CARGOS!$A$11:$A$21,[1]CARGOS!$B$11:$B$21))</f>
        <v>Inspector de interventoría</v>
      </c>
      <c r="C13" s="12">
        <v>2</v>
      </c>
      <c r="D13" s="13">
        <v>3160000</v>
      </c>
      <c r="E13" s="12" t="s">
        <v>13</v>
      </c>
      <c r="F13" s="14">
        <f>G$9</f>
        <v>5</v>
      </c>
      <c r="G13" s="15">
        <v>1</v>
      </c>
      <c r="H13" s="13">
        <f t="shared" si="1"/>
        <v>31600000</v>
      </c>
    </row>
    <row r="14" spans="1:11" s="5" customFormat="1">
      <c r="A14" s="10">
        <v>11</v>
      </c>
      <c r="B14" s="11" t="str">
        <f>IF(A14="","",LOOKUP(A14,[1]CARGOS!$A$11:$A$21,[1]CARGOS!$B$11:$B$21))</f>
        <v>Auxiliar contable y administrativo</v>
      </c>
      <c r="C14" s="12">
        <v>1</v>
      </c>
      <c r="D14" s="13">
        <v>1840000</v>
      </c>
      <c r="E14" s="12" t="s">
        <v>13</v>
      </c>
      <c r="F14" s="14">
        <f t="shared" ref="F14" si="2">G$9</f>
        <v>5</v>
      </c>
      <c r="G14" s="15">
        <v>1</v>
      </c>
      <c r="H14" s="13">
        <f t="shared" si="1"/>
        <v>9200000</v>
      </c>
    </row>
    <row r="15" spans="1:11" s="5" customFormat="1" ht="12.95" customHeight="1">
      <c r="A15" s="68" t="s">
        <v>14</v>
      </c>
      <c r="B15" s="68"/>
      <c r="C15" s="68"/>
      <c r="D15" s="68"/>
      <c r="E15" s="68"/>
      <c r="F15" s="68"/>
      <c r="G15" s="68"/>
      <c r="H15" s="16">
        <f>SUM(H12:H14)</f>
        <v>57450000</v>
      </c>
      <c r="J15" s="26"/>
      <c r="K15" s="27"/>
    </row>
    <row r="16" spans="1:11" s="5" customFormat="1" ht="14.45" customHeight="1">
      <c r="C16" s="28"/>
      <c r="D16" s="28"/>
      <c r="E16" s="28"/>
      <c r="F16" s="29" t="s">
        <v>38</v>
      </c>
      <c r="G16" s="30" t="s">
        <v>39</v>
      </c>
      <c r="H16" s="26">
        <f>+LOOKUP(G16,'[1]FACTOR MULTIPLICADOR'!$D$9:$G$9,'[1]FACTOR MULTIPLICADOR'!$D$52:$G$52)</f>
        <v>2.512</v>
      </c>
      <c r="J16" s="31"/>
    </row>
    <row r="17" spans="1:11" s="5" customFormat="1">
      <c r="A17" s="75" t="s">
        <v>15</v>
      </c>
      <c r="B17" s="75"/>
      <c r="C17" s="75"/>
      <c r="D17" s="75"/>
      <c r="E17" s="75"/>
      <c r="F17" s="75"/>
      <c r="G17" s="75"/>
      <c r="H17" s="17">
        <f>+ROUND(H15*H16,0)</f>
        <v>144314400</v>
      </c>
      <c r="J17" s="31"/>
    </row>
    <row r="18" spans="1:11" s="5" customFormat="1">
      <c r="A18" s="67" t="s">
        <v>40</v>
      </c>
      <c r="B18" s="67"/>
      <c r="C18" s="67"/>
      <c r="D18" s="67"/>
      <c r="E18" s="67"/>
      <c r="F18" s="67"/>
      <c r="G18" s="67"/>
      <c r="H18" s="67"/>
      <c r="J18" s="31"/>
    </row>
    <row r="19" spans="1:11" s="5" customFormat="1" ht="24">
      <c r="A19" s="6" t="s">
        <v>6</v>
      </c>
      <c r="B19" s="7" t="s">
        <v>7</v>
      </c>
      <c r="C19" s="8" t="s">
        <v>8</v>
      </c>
      <c r="D19" s="9" t="s">
        <v>9</v>
      </c>
      <c r="E19" s="7" t="s">
        <v>10</v>
      </c>
      <c r="F19" s="7" t="s">
        <v>5</v>
      </c>
      <c r="G19" s="7" t="s">
        <v>11</v>
      </c>
      <c r="H19" s="7" t="s">
        <v>12</v>
      </c>
      <c r="J19" s="31"/>
    </row>
    <row r="20" spans="1:11" s="5" customFormat="1">
      <c r="A20" s="10">
        <v>1</v>
      </c>
      <c r="B20" s="11" t="str">
        <f>IF(A20="","",LOOKUP(A20,[1]CARGOS!$A$11:$A$21,[1]CARGOS!$B$11:$B$21))</f>
        <v>Director Interventoría</v>
      </c>
      <c r="C20" s="12">
        <v>1</v>
      </c>
      <c r="D20" s="13">
        <v>7880000</v>
      </c>
      <c r="E20" s="12" t="s">
        <v>13</v>
      </c>
      <c r="F20" s="14">
        <f>+G$9</f>
        <v>5</v>
      </c>
      <c r="G20" s="15">
        <v>1</v>
      </c>
      <c r="H20" s="13">
        <f t="shared" ref="H20:H21" si="3">IF(A20="","",ROUND(C20*D20*F20*G20,0))</f>
        <v>39400000</v>
      </c>
      <c r="J20" s="31"/>
    </row>
    <row r="21" spans="1:11" s="5" customFormat="1">
      <c r="A21" s="10">
        <v>2</v>
      </c>
      <c r="B21" s="11" t="str">
        <f>IF(A21="","",LOOKUP(A21,[1]CARGOS!$A$11:$A$21,[1]CARGOS!$B$11:$B$21))</f>
        <v>Residente de interventoria</v>
      </c>
      <c r="C21" s="12">
        <v>1</v>
      </c>
      <c r="D21" s="13">
        <v>3860000</v>
      </c>
      <c r="E21" s="12" t="s">
        <v>13</v>
      </c>
      <c r="F21" s="14">
        <f>+G$9</f>
        <v>5</v>
      </c>
      <c r="G21" s="15">
        <v>1</v>
      </c>
      <c r="H21" s="13">
        <f t="shared" si="3"/>
        <v>19300000</v>
      </c>
      <c r="J21" s="31"/>
    </row>
    <row r="22" spans="1:11" s="5" customFormat="1" ht="12.95" customHeight="1">
      <c r="A22" s="68" t="s">
        <v>14</v>
      </c>
      <c r="B22" s="68"/>
      <c r="C22" s="68"/>
      <c r="D22" s="68"/>
      <c r="E22" s="68"/>
      <c r="F22" s="68"/>
      <c r="G22" s="68"/>
      <c r="H22" s="16">
        <f>SUM(H20:H21)</f>
        <v>58700000</v>
      </c>
      <c r="J22" s="26"/>
      <c r="K22" s="27"/>
    </row>
    <row r="23" spans="1:11" s="5" customFormat="1" ht="11.45" customHeight="1">
      <c r="A23" s="28"/>
      <c r="B23" s="28"/>
      <c r="C23" s="28"/>
      <c r="D23" s="28"/>
      <c r="E23" s="28"/>
      <c r="F23" s="29" t="s">
        <v>38</v>
      </c>
      <c r="G23" s="30" t="s">
        <v>41</v>
      </c>
      <c r="H23" s="26">
        <f>+LOOKUP(G23,'[1]FACTOR MULTIPLICADOR'!$D$9:$G$9,'[1]FACTOR MULTIPLICADOR'!$D$52:$G$52)</f>
        <v>2.3279999999999998</v>
      </c>
      <c r="J23" s="31"/>
    </row>
    <row r="24" spans="1:11" s="5" customFormat="1">
      <c r="A24" s="38" t="s">
        <v>15</v>
      </c>
      <c r="B24" s="38"/>
      <c r="C24" s="38"/>
      <c r="D24" s="38"/>
      <c r="E24" s="38"/>
      <c r="F24" s="38"/>
      <c r="G24" s="38"/>
      <c r="H24" s="17">
        <f>+ROUND(H22*H23,0)</f>
        <v>136653600</v>
      </c>
      <c r="J24" s="32"/>
    </row>
    <row r="25" spans="1:11" s="5" customFormat="1">
      <c r="A25" s="70" t="s">
        <v>16</v>
      </c>
      <c r="B25" s="70"/>
      <c r="C25" s="70"/>
      <c r="D25" s="70"/>
      <c r="E25" s="70"/>
      <c r="F25" s="70"/>
      <c r="G25" s="70"/>
      <c r="H25" s="70"/>
      <c r="J25" s="31"/>
    </row>
    <row r="26" spans="1:11" s="5" customFormat="1" ht="24">
      <c r="A26" s="6" t="s">
        <v>17</v>
      </c>
      <c r="B26" s="7" t="s">
        <v>7</v>
      </c>
      <c r="C26" s="8" t="s">
        <v>8</v>
      </c>
      <c r="D26" s="9" t="s">
        <v>18</v>
      </c>
      <c r="E26" s="7" t="s">
        <v>10</v>
      </c>
      <c r="F26" s="7" t="s">
        <v>19</v>
      </c>
      <c r="G26" s="7" t="s">
        <v>11</v>
      </c>
      <c r="H26" s="7" t="s">
        <v>20</v>
      </c>
      <c r="J26" s="31"/>
    </row>
    <row r="27" spans="1:11" s="5" customFormat="1">
      <c r="A27" s="10">
        <v>3</v>
      </c>
      <c r="B27" s="11" t="str">
        <f>IF(A27="","",LOOKUP(A27,[1]CARGOS!$A$11:$A$21,[1]CARGOS!$B$11:$B$21))</f>
        <v>Especialista Estructural</v>
      </c>
      <c r="C27" s="12">
        <v>1</v>
      </c>
      <c r="D27" s="13">
        <v>5190000</v>
      </c>
      <c r="E27" s="12" t="s">
        <v>13</v>
      </c>
      <c r="F27" s="14">
        <f t="shared" ref="F27:F32" si="4">G$9</f>
        <v>5</v>
      </c>
      <c r="G27" s="15">
        <v>0.6</v>
      </c>
      <c r="H27" s="13">
        <f t="shared" ref="H27:H32" si="5">IF(A27="","",ROUND(C27*D27*F27*G27,0))</f>
        <v>15570000</v>
      </c>
      <c r="J27" s="31"/>
    </row>
    <row r="28" spans="1:11" s="5" customFormat="1">
      <c r="A28" s="10">
        <v>4</v>
      </c>
      <c r="B28" s="11" t="str">
        <f>IF(A28="","",LOOKUP(A28,[1]CARGOS!$A$11:$A$21,[1]CARGOS!$B$11:$B$21))</f>
        <v>Especialista Geotecnia</v>
      </c>
      <c r="C28" s="12">
        <v>1</v>
      </c>
      <c r="D28" s="13">
        <v>10970000</v>
      </c>
      <c r="E28" s="12" t="s">
        <v>13</v>
      </c>
      <c r="F28" s="14">
        <f t="shared" si="4"/>
        <v>5</v>
      </c>
      <c r="G28" s="15">
        <v>0.6</v>
      </c>
      <c r="H28" s="13">
        <f t="shared" si="5"/>
        <v>32910000</v>
      </c>
      <c r="J28" s="31"/>
    </row>
    <row r="29" spans="1:11" s="5" customFormat="1">
      <c r="A29" s="10">
        <v>5</v>
      </c>
      <c r="B29" s="11" t="str">
        <f>IF(A29="","",LOOKUP(A29,[1]CARGOS!$A$11:$A$21,[1]CARGOS!$B$11:$B$21))</f>
        <v>Profesional Ambiental</v>
      </c>
      <c r="C29" s="12">
        <v>1</v>
      </c>
      <c r="D29" s="13">
        <v>5360000</v>
      </c>
      <c r="E29" s="12" t="s">
        <v>13</v>
      </c>
      <c r="F29" s="14">
        <f t="shared" si="4"/>
        <v>5</v>
      </c>
      <c r="G29" s="15">
        <v>0.6</v>
      </c>
      <c r="H29" s="13">
        <f t="shared" si="5"/>
        <v>16080000</v>
      </c>
      <c r="J29" s="31"/>
    </row>
    <row r="30" spans="1:11" s="5" customFormat="1">
      <c r="A30" s="10">
        <v>6</v>
      </c>
      <c r="B30" s="11" t="str">
        <f>IF(A30="","",LOOKUP(A30,[1]CARGOS!$A$11:$A$21,[1]CARGOS!$B$11:$B$21))</f>
        <v>Especialista Hidráulico</v>
      </c>
      <c r="C30" s="12">
        <v>1</v>
      </c>
      <c r="D30" s="13">
        <v>9250000</v>
      </c>
      <c r="E30" s="12" t="s">
        <v>13</v>
      </c>
      <c r="F30" s="14">
        <f t="shared" si="4"/>
        <v>5</v>
      </c>
      <c r="G30" s="15">
        <v>0.5</v>
      </c>
      <c r="H30" s="13">
        <f t="shared" si="5"/>
        <v>23125000</v>
      </c>
      <c r="J30" s="31"/>
    </row>
    <row r="31" spans="1:11" s="5" customFormat="1">
      <c r="A31" s="10">
        <v>7</v>
      </c>
      <c r="B31" s="11" t="str">
        <f>IF(A31="","",LOOKUP(A31,[1]CARGOS!$A$11:$A$21,[1]CARGOS!$B$11:$B$21))</f>
        <v>Asesor en Programación</v>
      </c>
      <c r="C31" s="12">
        <v>1</v>
      </c>
      <c r="D31" s="13">
        <v>5190000</v>
      </c>
      <c r="E31" s="12" t="s">
        <v>13</v>
      </c>
      <c r="F31" s="14">
        <f t="shared" si="4"/>
        <v>5</v>
      </c>
      <c r="G31" s="15">
        <v>0.5</v>
      </c>
      <c r="H31" s="13">
        <f t="shared" si="5"/>
        <v>12975000</v>
      </c>
      <c r="J31" s="31"/>
    </row>
    <row r="32" spans="1:11" s="5" customFormat="1">
      <c r="A32" s="10">
        <v>9</v>
      </c>
      <c r="B32" s="11" t="str">
        <f>IF(A32="","",LOOKUP(A32,[1]CARGOS!$A$11:$A$21,[1]CARGOS!$B$11:$B$21))</f>
        <v>Profesional Gestion Social</v>
      </c>
      <c r="C32" s="12">
        <v>1</v>
      </c>
      <c r="D32" s="13">
        <v>5190000</v>
      </c>
      <c r="E32" s="12" t="s">
        <v>13</v>
      </c>
      <c r="F32" s="14">
        <f t="shared" si="4"/>
        <v>5</v>
      </c>
      <c r="G32" s="15">
        <v>0.5</v>
      </c>
      <c r="H32" s="13">
        <f t="shared" si="5"/>
        <v>12975000</v>
      </c>
      <c r="J32" s="31"/>
    </row>
    <row r="33" spans="1:12" s="5" customFormat="1">
      <c r="A33" s="68" t="s">
        <v>21</v>
      </c>
      <c r="B33" s="68"/>
      <c r="C33" s="68"/>
      <c r="D33" s="68"/>
      <c r="E33" s="68"/>
      <c r="F33" s="68"/>
      <c r="G33" s="68"/>
      <c r="H33" s="16">
        <f>SUM(H27:H32)</f>
        <v>113635000</v>
      </c>
      <c r="J33" s="26"/>
      <c r="K33" s="27"/>
    </row>
    <row r="34" spans="1:12" s="5" customFormat="1" ht="12.95" customHeight="1">
      <c r="A34" s="28"/>
      <c r="B34" s="28"/>
      <c r="C34" s="28"/>
      <c r="D34" s="28"/>
      <c r="E34" s="28"/>
      <c r="F34" s="29" t="s">
        <v>38</v>
      </c>
      <c r="G34" s="30" t="s">
        <v>42</v>
      </c>
      <c r="H34" s="26">
        <f>+LOOKUP(G34,'[1]FACTOR MULTIPLICADOR'!$D$9:$G$9,'[1]FACTOR MULTIPLICADOR'!$D$52:$G$52)</f>
        <v>1.5760000000000001</v>
      </c>
      <c r="J34" s="31"/>
    </row>
    <row r="35" spans="1:12" s="5" customFormat="1">
      <c r="A35" s="38" t="s">
        <v>22</v>
      </c>
      <c r="B35" s="38"/>
      <c r="C35" s="38"/>
      <c r="D35" s="38"/>
      <c r="E35" s="38"/>
      <c r="F35" s="38"/>
      <c r="G35" s="38"/>
      <c r="H35" s="17">
        <f>+ROUND(H33*H34,0)</f>
        <v>179088760</v>
      </c>
      <c r="J35" s="31"/>
    </row>
    <row r="36" spans="1:12" s="5" customFormat="1">
      <c r="A36" s="70" t="s">
        <v>23</v>
      </c>
      <c r="B36" s="70"/>
      <c r="C36" s="70"/>
      <c r="D36" s="70"/>
      <c r="E36" s="70"/>
      <c r="F36" s="70"/>
      <c r="G36" s="70"/>
      <c r="H36" s="70"/>
      <c r="J36" s="31"/>
    </row>
    <row r="37" spans="1:12" s="5" customFormat="1" ht="24">
      <c r="A37" s="6" t="s">
        <v>17</v>
      </c>
      <c r="B37" s="7" t="s">
        <v>24</v>
      </c>
      <c r="C37" s="7" t="s">
        <v>10</v>
      </c>
      <c r="D37" s="9" t="s">
        <v>25</v>
      </c>
      <c r="E37" s="8" t="s">
        <v>26</v>
      </c>
      <c r="F37" s="7" t="s">
        <v>5</v>
      </c>
      <c r="G37" s="7" t="s">
        <v>27</v>
      </c>
      <c r="H37" s="7" t="s">
        <v>20</v>
      </c>
      <c r="J37" s="31"/>
    </row>
    <row r="38" spans="1:12" s="5" customFormat="1" ht="24">
      <c r="A38" s="19" t="s">
        <v>28</v>
      </c>
      <c r="B38" s="11" t="s">
        <v>29</v>
      </c>
      <c r="C38" s="12" t="s">
        <v>43</v>
      </c>
      <c r="D38" s="13">
        <v>1550000</v>
      </c>
      <c r="E38" s="14">
        <v>1</v>
      </c>
      <c r="F38" s="14">
        <f t="shared" ref="F38:F40" si="6">G$9</f>
        <v>5</v>
      </c>
      <c r="G38" s="12">
        <f>+F38*E38</f>
        <v>5</v>
      </c>
      <c r="H38" s="13">
        <f>+D38*G38</f>
        <v>7750000</v>
      </c>
      <c r="J38" s="31"/>
    </row>
    <row r="39" spans="1:12" s="5" customFormat="1" ht="24">
      <c r="A39" s="19" t="s">
        <v>44</v>
      </c>
      <c r="B39" s="11" t="s">
        <v>45</v>
      </c>
      <c r="C39" s="12" t="s">
        <v>43</v>
      </c>
      <c r="D39" s="13">
        <v>2000000</v>
      </c>
      <c r="E39" s="14">
        <v>1</v>
      </c>
      <c r="F39" s="14">
        <f t="shared" si="6"/>
        <v>5</v>
      </c>
      <c r="G39" s="12">
        <f>+F39*E39</f>
        <v>5</v>
      </c>
      <c r="H39" s="13">
        <f>+D39*G39</f>
        <v>10000000</v>
      </c>
      <c r="J39" s="31"/>
    </row>
    <row r="40" spans="1:12" s="5" customFormat="1">
      <c r="A40" s="19" t="s">
        <v>30</v>
      </c>
      <c r="B40" s="11" t="s">
        <v>46</v>
      </c>
      <c r="C40" s="12" t="s">
        <v>10</v>
      </c>
      <c r="D40" s="13">
        <v>1500000</v>
      </c>
      <c r="E40" s="14">
        <v>1</v>
      </c>
      <c r="F40" s="14">
        <f t="shared" si="6"/>
        <v>5</v>
      </c>
      <c r="G40" s="12">
        <f>+F40*E40</f>
        <v>5</v>
      </c>
      <c r="H40" s="13">
        <f>+D40*G40</f>
        <v>7500000</v>
      </c>
      <c r="J40" s="31"/>
    </row>
    <row r="41" spans="1:12" s="5" customFormat="1">
      <c r="A41" s="68" t="s">
        <v>31</v>
      </c>
      <c r="B41" s="68"/>
      <c r="C41" s="68"/>
      <c r="D41" s="68"/>
      <c r="E41" s="68"/>
      <c r="F41" s="68"/>
      <c r="G41" s="68"/>
      <c r="H41" s="16">
        <f>SUM(H38:H40)</f>
        <v>25250000</v>
      </c>
      <c r="J41" s="26"/>
      <c r="K41" s="27"/>
    </row>
    <row r="42" spans="1:12" s="5" customFormat="1" ht="11.45" customHeight="1">
      <c r="A42" s="28"/>
      <c r="B42" s="28"/>
      <c r="C42" s="28"/>
      <c r="D42" s="28"/>
      <c r="E42" s="28"/>
      <c r="F42" s="29" t="s">
        <v>38</v>
      </c>
      <c r="G42" s="30" t="s">
        <v>47</v>
      </c>
      <c r="H42" s="26">
        <f>+LOOKUP(G42,'[1]FACTOR MULTIPLICADOR'!$D$9:$G$9,'[1]FACTOR MULTIPLICADOR'!$D$52:$G$52)</f>
        <v>1.3680000000000001</v>
      </c>
      <c r="J42" s="12"/>
      <c r="K42" s="13"/>
      <c r="L42" s="33"/>
    </row>
    <row r="43" spans="1:12" s="5" customFormat="1">
      <c r="A43" s="38" t="s">
        <v>32</v>
      </c>
      <c r="B43" s="38"/>
      <c r="C43" s="38"/>
      <c r="D43" s="38"/>
      <c r="E43" s="38"/>
      <c r="F43" s="38"/>
      <c r="G43" s="38"/>
      <c r="H43" s="17">
        <f>+ROUND(H41*H42,0)</f>
        <v>34542000</v>
      </c>
    </row>
    <row r="44" spans="1:12" s="5" customFormat="1">
      <c r="A44" s="71" t="s">
        <v>48</v>
      </c>
      <c r="B44" s="71"/>
      <c r="C44" s="71"/>
      <c r="D44" s="71"/>
      <c r="E44" s="71"/>
      <c r="F44" s="71"/>
      <c r="G44" s="71"/>
      <c r="H44" s="34">
        <f>+H43+H35+H17+H24</f>
        <v>494598760</v>
      </c>
      <c r="I44" s="35"/>
      <c r="J44" s="26"/>
      <c r="K44" s="27"/>
      <c r="L44" s="33"/>
    </row>
    <row r="45" spans="1:12" s="5" customFormat="1">
      <c r="A45" s="70" t="s">
        <v>33</v>
      </c>
      <c r="B45" s="70"/>
      <c r="C45" s="70"/>
      <c r="D45" s="70"/>
      <c r="E45" s="70"/>
      <c r="F45" s="70"/>
      <c r="G45" s="70"/>
      <c r="H45" s="70"/>
    </row>
    <row r="46" spans="1:12">
      <c r="A46" s="69" t="s">
        <v>34</v>
      </c>
      <c r="B46" s="69"/>
      <c r="C46" s="69"/>
      <c r="D46" s="69"/>
      <c r="E46" s="69"/>
      <c r="F46" s="20" t="s">
        <v>35</v>
      </c>
      <c r="G46" s="22">
        <f>+'[1]SMMLV SS 2026 OTROS'!D43</f>
        <v>0.19</v>
      </c>
      <c r="H46" s="21">
        <f>H44*G46</f>
        <v>93973764.400000006</v>
      </c>
      <c r="J46" s="5"/>
      <c r="K46" s="24"/>
    </row>
    <row r="47" spans="1:12">
      <c r="A47" s="72" t="s">
        <v>36</v>
      </c>
      <c r="B47" s="72"/>
      <c r="C47" s="72"/>
      <c r="D47" s="72"/>
      <c r="E47" s="72"/>
      <c r="F47" s="72"/>
      <c r="G47" s="72"/>
      <c r="H47" s="36">
        <f>+H44+H46</f>
        <v>588572524.39999998</v>
      </c>
      <c r="J47" s="18"/>
      <c r="K47" s="24"/>
    </row>
    <row r="48" spans="1:12">
      <c r="J48" s="5"/>
    </row>
    <row r="57" spans="2:2">
      <c r="B57" s="37"/>
    </row>
    <row r="58" spans="2:2">
      <c r="B58" s="25" t="s">
        <v>50</v>
      </c>
    </row>
    <row r="59" spans="2:2">
      <c r="B59" s="5" t="s">
        <v>51</v>
      </c>
    </row>
    <row r="60" spans="2:2">
      <c r="B60" s="5" t="s">
        <v>52</v>
      </c>
    </row>
  </sheetData>
  <mergeCells count="25">
    <mergeCell ref="J6:J7"/>
    <mergeCell ref="K6:K7"/>
    <mergeCell ref="A15:G15"/>
    <mergeCell ref="A18:H18"/>
    <mergeCell ref="A22:G22"/>
    <mergeCell ref="A10:H10"/>
    <mergeCell ref="A17:G17"/>
    <mergeCell ref="A1:D4"/>
    <mergeCell ref="E1:H4"/>
    <mergeCell ref="A5:E5"/>
    <mergeCell ref="F5:H5"/>
    <mergeCell ref="A6:E9"/>
    <mergeCell ref="F6:H7"/>
    <mergeCell ref="G8:H8"/>
    <mergeCell ref="A24:G24"/>
    <mergeCell ref="A25:H25"/>
    <mergeCell ref="A33:G33"/>
    <mergeCell ref="A35:G35"/>
    <mergeCell ref="A36:H36"/>
    <mergeCell ref="A47:G47"/>
    <mergeCell ref="A41:G41"/>
    <mergeCell ref="A43:G43"/>
    <mergeCell ref="A44:G44"/>
    <mergeCell ref="A45:H45"/>
    <mergeCell ref="A46:E46"/>
  </mergeCells>
  <pageMargins left="0.7" right="0.7" top="0.75" bottom="0.75" header="0.3" footer="0.3"/>
  <pageSetup scale="71"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PROPUESTA</vt:lpstr>
      <vt:lpstr>PROPUESTA!Área_de_impresión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David Londoño Rojas</dc:creator>
  <cp:lastModifiedBy>pc</cp:lastModifiedBy>
  <cp:lastPrinted>2026-07-08T22:20:55Z</cp:lastPrinted>
  <dcterms:created xsi:type="dcterms:W3CDTF">2026-07-03T20:33:29Z</dcterms:created>
  <dcterms:modified xsi:type="dcterms:W3CDTF">2026-07-08T22:34:23Z</dcterms:modified>
</cp:coreProperties>
</file>